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 drive\STSS2018\stss2021-2022\registracija\igraci obrasci\"/>
    </mc:Choice>
  </mc:AlternateContent>
  <bookViews>
    <workbookView xWindow="0" yWindow="0" windowWidth="19395" windowHeight="1122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<sst xmlns="http://schemas.openxmlformats.org/spreadsheetml/2006/main" count="332" uniqueCount="133">
  <si>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</si>
  <si>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</si>
  <si>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</si>
  <si>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</si>
  <si>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</si>
  <si>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</si>
  <si>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</si>
  <si>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</si>
  <si>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</si>
  <si>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</si>
  <si>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</si>
  <si>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</si>
  <si>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</si>
  <si>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</si>
  <si>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</si>
  <si>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</si>
  <si>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</si>
  <si>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</si>
  <si>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</si>
  <si>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</si>
  <si>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</si>
  <si>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</si>
  <si>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</si>
  <si>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</si>
  <si>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</si>
  <si>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</si>
  <si>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</si>
  <si>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</si>
  <si>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</si>
  <si>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</si>
  <si>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</si>
  <si>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</si>
  <si>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</si>
  <si>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</si>
  <si>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</si>
  <si>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</si>
  <si>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Radnović</t>
  </si>
  <si>
    <t>Petar</t>
  </si>
  <si>
    <t>Milosavljević</t>
  </si>
  <si>
    <t xml:space="preserve"> Darko</t>
  </si>
  <si>
    <t>Tasovac</t>
  </si>
  <si>
    <t>Ognjen</t>
  </si>
  <si>
    <t xml:space="preserve">Milošević </t>
  </si>
  <si>
    <t>Bojan</t>
  </si>
  <si>
    <t>druga liga</t>
  </si>
  <si>
    <t>1920</t>
  </si>
  <si>
    <t>produženje</t>
  </si>
  <si>
    <t>Mladost Zemun</t>
  </si>
  <si>
    <t>6032</t>
  </si>
  <si>
    <t>3724</t>
  </si>
  <si>
    <t xml:space="preserve">Jovanović </t>
  </si>
  <si>
    <t>Slađan</t>
  </si>
  <si>
    <t xml:space="preserve">Stević </t>
  </si>
  <si>
    <t>Goran</t>
  </si>
  <si>
    <t xml:space="preserve">Arsić </t>
  </si>
  <si>
    <t>Aleksandar</t>
  </si>
  <si>
    <t>Đorđević</t>
  </si>
  <si>
    <t>Stefan</t>
  </si>
  <si>
    <t xml:space="preserve">Radović  </t>
  </si>
  <si>
    <t>Milan</t>
  </si>
  <si>
    <t xml:space="preserve">Ognjanović </t>
  </si>
  <si>
    <t>Saša</t>
  </si>
  <si>
    <t>Bundalo</t>
  </si>
  <si>
    <t>Nikola</t>
  </si>
  <si>
    <t xml:space="preserve">Životić </t>
  </si>
  <si>
    <t>Darko</t>
  </si>
  <si>
    <t xml:space="preserve">Antonijević </t>
  </si>
  <si>
    <t>Mladenović</t>
  </si>
  <si>
    <t>Sofija</t>
  </si>
  <si>
    <t xml:space="preserve">Maljići </t>
  </si>
  <si>
    <t>Ana</t>
  </si>
  <si>
    <t xml:space="preserve">Kovačević </t>
  </si>
  <si>
    <t>Pavle</t>
  </si>
  <si>
    <t xml:space="preserve">Cvejić </t>
  </si>
  <si>
    <t>Marković</t>
  </si>
  <si>
    <t>Petra</t>
  </si>
  <si>
    <t>Novaković</t>
  </si>
  <si>
    <t xml:space="preserve"> Mališa</t>
  </si>
  <si>
    <t>Jelena</t>
  </si>
  <si>
    <t>Janković</t>
  </si>
  <si>
    <t>Teodora</t>
  </si>
  <si>
    <t xml:space="preserve">Dimitrijević </t>
  </si>
  <si>
    <t>Marija</t>
  </si>
  <si>
    <t>Jasna</t>
  </si>
  <si>
    <t xml:space="preserve">Vasić </t>
  </si>
  <si>
    <t>Marina</t>
  </si>
  <si>
    <t xml:space="preserve">Milovanović </t>
  </si>
  <si>
    <t>Predrag</t>
  </si>
  <si>
    <t xml:space="preserve">Đorđević </t>
  </si>
  <si>
    <t>Emilija</t>
  </si>
  <si>
    <t>Maksimović</t>
  </si>
  <si>
    <t>Mina</t>
  </si>
  <si>
    <t xml:space="preserve">Ninković </t>
  </si>
  <si>
    <t>Uroš</t>
  </si>
  <si>
    <t>Miloš</t>
  </si>
  <si>
    <t xml:space="preserve"> Vasilije</t>
  </si>
  <si>
    <t xml:space="preserve">Živković </t>
  </si>
  <si>
    <t>Andrijana</t>
  </si>
  <si>
    <t xml:space="preserve">Ćirić </t>
  </si>
  <si>
    <t xml:space="preserve">Miloradović </t>
  </si>
  <si>
    <t>Jovana</t>
  </si>
  <si>
    <t xml:space="preserve">Rudar   </t>
  </si>
  <si>
    <t>Kostolac</t>
  </si>
  <si>
    <t>6669</t>
  </si>
  <si>
    <t>4100</t>
  </si>
  <si>
    <t>7560</t>
  </si>
  <si>
    <t>4506</t>
  </si>
  <si>
    <t>6668</t>
  </si>
  <si>
    <t>2539</t>
  </si>
  <si>
    <t>2518</t>
  </si>
  <si>
    <t>3055</t>
  </si>
  <si>
    <t>3050</t>
  </si>
  <si>
    <t>3051</t>
  </si>
  <si>
    <t>3058</t>
  </si>
  <si>
    <t>3053</t>
  </si>
  <si>
    <t>3048</t>
  </si>
  <si>
    <t>3033</t>
  </si>
  <si>
    <t>3040</t>
  </si>
  <si>
    <t>3045</t>
  </si>
  <si>
    <t>3043</t>
  </si>
  <si>
    <t>3039</t>
  </si>
  <si>
    <t>3044</t>
  </si>
  <si>
    <t>3046</t>
  </si>
  <si>
    <t>3034</t>
  </si>
  <si>
    <t>3049</t>
  </si>
  <si>
    <t>3052</t>
  </si>
  <si>
    <t>3057</t>
  </si>
  <si>
    <t>3059</t>
  </si>
  <si>
    <t>3060</t>
  </si>
  <si>
    <t>3054</t>
  </si>
  <si>
    <t>3056</t>
  </si>
  <si>
    <t>3047</t>
  </si>
  <si>
    <t>Zvezda konatice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</si>
</sst>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B4" zoomScale="110" zoomScaleNormal="110" zoomScaleSheetLayoutView="90" workbookViewId="0">
      <selection activeCell="L15" sqref="L15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101</v>
      </c>
      <c r="C2" s="24" t="s">
        <v>102</v>
      </c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2004</v>
      </c>
      <c r="E4" s="22">
        <v>4</v>
      </c>
      <c r="F4" s="22">
        <v>4</v>
      </c>
      <c r="G4" s="14">
        <f t="shared" ref="G4" si="0">DATE(D4,E4,F4)</f>
        <v>38081</v>
      </c>
      <c r="H4" s="15" t="s">
        <v>45</v>
      </c>
      <c r="I4" s="44" t="s">
        <v>44</v>
      </c>
      <c r="J4" s="16" t="s">
        <v>46</v>
      </c>
      <c r="K4" s="26" t="s">
        <v>47</v>
      </c>
      <c r="L4" s="15" t="s">
        <v>3</v>
      </c>
      <c r="N4" s="32"/>
    </row>
    <row r="5" spans="1:14" ht="23.45" customHeight="1" x14ac:dyDescent="0.25">
      <c r="A5" s="13">
        <v>2</v>
      </c>
      <c r="B5" s="26" t="s">
        <v>38</v>
      </c>
      <c r="C5" s="26" t="s">
        <v>39</v>
      </c>
      <c r="D5" s="22">
        <v>1992</v>
      </c>
      <c r="E5" s="22">
        <v>3</v>
      </c>
      <c r="F5" s="22">
        <v>2</v>
      </c>
      <c r="G5" s="14">
        <f t="shared" ref="G5:G68" si="1">DATE(D5,E5,F5)</f>
        <v>33665</v>
      </c>
      <c r="H5" s="15" t="s">
        <v>48</v>
      </c>
      <c r="I5" s="44" t="s">
        <v>44</v>
      </c>
      <c r="J5" s="16" t="s">
        <v>46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40</v>
      </c>
      <c r="C6" s="26" t="s">
        <v>41</v>
      </c>
      <c r="D6" s="22">
        <v>2002</v>
      </c>
      <c r="E6" s="22">
        <v>8</v>
      </c>
      <c r="F6" s="22">
        <v>3</v>
      </c>
      <c r="G6" s="14">
        <f t="shared" si="1"/>
        <v>37471</v>
      </c>
      <c r="H6" s="15" t="s">
        <v>49</v>
      </c>
      <c r="I6" s="44" t="s">
        <v>44</v>
      </c>
      <c r="J6" s="16" t="s">
        <v>46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42</v>
      </c>
      <c r="C7" s="26" t="s">
        <v>43</v>
      </c>
      <c r="D7" s="22">
        <v>2001</v>
      </c>
      <c r="E7" s="22">
        <v>11</v>
      </c>
      <c r="F7" s="22">
        <v>23</v>
      </c>
      <c r="G7" s="14">
        <f t="shared" si="1"/>
        <v>37218</v>
      </c>
      <c r="I7" s="44" t="s">
        <v>44</v>
      </c>
      <c r="J7" s="26" t="s">
        <v>132</v>
      </c>
      <c r="K7" s="15"/>
      <c r="L7" s="15" t="s">
        <v>3</v>
      </c>
      <c r="N7" s="32"/>
    </row>
    <row r="8" spans="1:14" ht="23.45" customHeight="1" x14ac:dyDescent="0.25">
      <c r="A8" s="13">
        <v>5</v>
      </c>
      <c r="B8" s="26" t="s">
        <v>50</v>
      </c>
      <c r="C8" s="26" t="s">
        <v>51</v>
      </c>
      <c r="D8" s="22">
        <v>1963</v>
      </c>
      <c r="E8" s="22">
        <v>10</v>
      </c>
      <c r="F8" s="22">
        <v>24</v>
      </c>
      <c r="G8" s="14">
        <f t="shared" si="1"/>
        <v>23308</v>
      </c>
      <c r="H8" s="15" t="s">
        <v>103</v>
      </c>
      <c r="I8" s="44" t="s">
        <v>44</v>
      </c>
      <c r="J8" s="16" t="s">
        <v>46</v>
      </c>
      <c r="K8" s="15"/>
      <c r="L8" s="15" t="s">
        <v>3</v>
      </c>
      <c r="N8" s="32"/>
    </row>
    <row r="9" spans="1:14" ht="23.45" customHeight="1" x14ac:dyDescent="0.25">
      <c r="A9" s="13">
        <v>6</v>
      </c>
      <c r="B9" s="26" t="s">
        <v>52</v>
      </c>
      <c r="C9" s="26" t="s">
        <v>53</v>
      </c>
      <c r="D9" s="22">
        <v>1961</v>
      </c>
      <c r="E9" s="22">
        <v>5</v>
      </c>
      <c r="F9" s="22">
        <v>18</v>
      </c>
      <c r="G9" s="14">
        <f t="shared" si="1"/>
        <v>22419</v>
      </c>
      <c r="H9" s="15" t="s">
        <v>104</v>
      </c>
      <c r="I9" s="44" t="s">
        <v>44</v>
      </c>
      <c r="J9" s="16" t="s">
        <v>46</v>
      </c>
      <c r="K9" s="15"/>
      <c r="L9" s="15" t="s">
        <v>3</v>
      </c>
      <c r="N9" s="32"/>
    </row>
    <row r="10" spans="1:14" ht="23.45" customHeight="1" x14ac:dyDescent="0.25">
      <c r="A10" s="13">
        <v>7</v>
      </c>
      <c r="B10" s="26" t="s">
        <v>54</v>
      </c>
      <c r="C10" s="26" t="s">
        <v>55</v>
      </c>
      <c r="D10" s="22">
        <v>1998</v>
      </c>
      <c r="E10" s="22">
        <v>10</v>
      </c>
      <c r="F10" s="22">
        <v>5</v>
      </c>
      <c r="G10" s="14">
        <f t="shared" si="1"/>
        <v>36073</v>
      </c>
      <c r="H10" s="15" t="s">
        <v>105</v>
      </c>
      <c r="I10" s="44" t="s">
        <v>44</v>
      </c>
      <c r="J10" s="16" t="s">
        <v>46</v>
      </c>
      <c r="K10" s="15"/>
      <c r="L10" s="15" t="s">
        <v>3</v>
      </c>
      <c r="N10" s="32"/>
    </row>
    <row r="11" spans="1:14" ht="23.45" customHeight="1" x14ac:dyDescent="0.25">
      <c r="A11" s="13">
        <v>8</v>
      </c>
      <c r="B11" s="26" t="s">
        <v>56</v>
      </c>
      <c r="C11" s="26" t="s">
        <v>57</v>
      </c>
      <c r="D11" s="22">
        <v>2005</v>
      </c>
      <c r="E11" s="22">
        <v>6</v>
      </c>
      <c r="F11" s="22">
        <v>18</v>
      </c>
      <c r="G11" s="14">
        <f t="shared" si="1"/>
        <v>38521</v>
      </c>
      <c r="H11" s="15" t="s">
        <v>106</v>
      </c>
      <c r="I11" s="44" t="s">
        <v>44</v>
      </c>
      <c r="J11" s="16" t="s">
        <v>46</v>
      </c>
      <c r="K11" s="15"/>
      <c r="L11" s="15" t="s">
        <v>3</v>
      </c>
      <c r="N11" s="32"/>
    </row>
    <row r="12" spans="1:14" ht="23.45" customHeight="1" x14ac:dyDescent="0.25">
      <c r="A12" s="13">
        <v>9</v>
      </c>
      <c r="B12" s="26" t="s">
        <v>58</v>
      </c>
      <c r="C12" s="26" t="s">
        <v>59</v>
      </c>
      <c r="D12" s="22">
        <v>1952</v>
      </c>
      <c r="E12" s="22">
        <v>7</v>
      </c>
      <c r="F12" s="22">
        <v>28</v>
      </c>
      <c r="G12" s="14">
        <f t="shared" si="1"/>
        <v>19203</v>
      </c>
      <c r="H12" s="15" t="s">
        <v>107</v>
      </c>
      <c r="I12" s="44" t="s">
        <v>44</v>
      </c>
      <c r="J12" s="16" t="s">
        <v>46</v>
      </c>
      <c r="K12" s="15"/>
      <c r="L12" s="15" t="s">
        <v>3</v>
      </c>
      <c r="N12" s="32"/>
    </row>
    <row r="13" spans="1:14" ht="23.45" customHeight="1" x14ac:dyDescent="0.25">
      <c r="A13" s="13">
        <v>10</v>
      </c>
      <c r="B13" s="26" t="s">
        <v>60</v>
      </c>
      <c r="C13" s="26" t="s">
        <v>61</v>
      </c>
      <c r="D13" s="22">
        <v>1966</v>
      </c>
      <c r="E13" s="22">
        <v>8</v>
      </c>
      <c r="F13" s="22">
        <v>13</v>
      </c>
      <c r="G13" s="14">
        <f t="shared" si="1"/>
        <v>24332</v>
      </c>
      <c r="H13" s="15" t="s">
        <v>108</v>
      </c>
      <c r="I13" s="44" t="s">
        <v>44</v>
      </c>
      <c r="J13" s="16" t="s">
        <v>46</v>
      </c>
      <c r="K13" s="15"/>
      <c r="L13" s="15" t="s">
        <v>3</v>
      </c>
      <c r="N13" s="32"/>
    </row>
    <row r="14" spans="1:14" ht="23.45" customHeight="1" x14ac:dyDescent="0.25">
      <c r="A14" s="13">
        <v>11</v>
      </c>
      <c r="B14" s="26" t="s">
        <v>62</v>
      </c>
      <c r="C14" s="26" t="s">
        <v>63</v>
      </c>
      <c r="D14" s="22">
        <v>2006</v>
      </c>
      <c r="E14" s="22">
        <v>6</v>
      </c>
      <c r="F14" s="22">
        <v>14</v>
      </c>
      <c r="G14" s="14">
        <f t="shared" si="1"/>
        <v>38882</v>
      </c>
      <c r="H14" s="15" t="s">
        <v>109</v>
      </c>
      <c r="I14" s="44" t="s">
        <v>44</v>
      </c>
      <c r="J14" s="16" t="s">
        <v>46</v>
      </c>
      <c r="K14" s="15"/>
      <c r="L14" s="15" t="s">
        <v>3</v>
      </c>
      <c r="N14" s="32"/>
    </row>
    <row r="15" spans="1:14" ht="23.45" customHeight="1" x14ac:dyDescent="0.25">
      <c r="A15" s="13">
        <v>12</v>
      </c>
      <c r="B15" s="26" t="s">
        <v>64</v>
      </c>
      <c r="C15" s="26" t="s">
        <v>65</v>
      </c>
      <c r="D15" s="22">
        <v>1989</v>
      </c>
      <c r="E15" s="22">
        <v>8</v>
      </c>
      <c r="F15" s="22">
        <v>18</v>
      </c>
      <c r="G15" s="14">
        <f t="shared" si="1"/>
        <v>32738</v>
      </c>
      <c r="H15" s="15"/>
      <c r="I15" s="44" t="s">
        <v>44</v>
      </c>
      <c r="J15" s="16" t="s">
        <v>46</v>
      </c>
      <c r="K15" s="15"/>
      <c r="L15" s="15" t="s">
        <v>3</v>
      </c>
      <c r="N15" s="32"/>
    </row>
    <row r="16" spans="1:14" ht="23.45" customHeight="1" x14ac:dyDescent="0.25">
      <c r="A16" s="13">
        <v>13</v>
      </c>
      <c r="B16" s="26" t="s">
        <v>66</v>
      </c>
      <c r="C16" s="26" t="s">
        <v>63</v>
      </c>
      <c r="D16" s="22">
        <v>2006</v>
      </c>
      <c r="E16" s="22">
        <v>1</v>
      </c>
      <c r="F16" s="22">
        <v>6</v>
      </c>
      <c r="G16" s="14">
        <f t="shared" si="1"/>
        <v>38723</v>
      </c>
      <c r="H16" s="15" t="s">
        <v>110</v>
      </c>
      <c r="I16" s="44" t="s">
        <v>44</v>
      </c>
      <c r="J16" s="16" t="s">
        <v>46</v>
      </c>
      <c r="K16" s="15"/>
      <c r="L16" s="15" t="s">
        <v>3</v>
      </c>
      <c r="N16" s="32"/>
    </row>
    <row r="17" spans="1:14" ht="23.45" customHeight="1" x14ac:dyDescent="0.25">
      <c r="A17" s="13">
        <v>14</v>
      </c>
      <c r="B17" s="26" t="s">
        <v>67</v>
      </c>
      <c r="C17" s="26" t="s">
        <v>68</v>
      </c>
      <c r="D17" s="22">
        <v>2009</v>
      </c>
      <c r="E17" s="22">
        <v>4</v>
      </c>
      <c r="F17" s="22">
        <v>21</v>
      </c>
      <c r="G17" s="14">
        <f t="shared" si="1"/>
        <v>39924</v>
      </c>
      <c r="H17" s="15" t="s">
        <v>111</v>
      </c>
      <c r="I17" s="44" t="s">
        <v>44</v>
      </c>
      <c r="J17" s="16" t="s">
        <v>46</v>
      </c>
      <c r="K17" s="15"/>
      <c r="L17" s="15" t="s">
        <v>4</v>
      </c>
      <c r="N17" s="32"/>
    </row>
    <row r="18" spans="1:14" ht="23.45" customHeight="1" x14ac:dyDescent="0.25">
      <c r="A18" s="13">
        <v>15</v>
      </c>
      <c r="B18" s="26" t="s">
        <v>69</v>
      </c>
      <c r="C18" s="26" t="s">
        <v>70</v>
      </c>
      <c r="D18" s="22">
        <v>2009</v>
      </c>
      <c r="E18" s="22">
        <v>7</v>
      </c>
      <c r="F18" s="22">
        <v>17</v>
      </c>
      <c r="G18" s="14">
        <f t="shared" si="1"/>
        <v>40011</v>
      </c>
      <c r="H18" s="15" t="s">
        <v>112</v>
      </c>
      <c r="I18" s="44" t="s">
        <v>44</v>
      </c>
      <c r="J18" s="16" t="s">
        <v>46</v>
      </c>
      <c r="K18" s="15"/>
      <c r="L18" s="15" t="s">
        <v>4</v>
      </c>
      <c r="N18" s="32"/>
    </row>
    <row r="19" spans="1:14" ht="23.45" customHeight="1" x14ac:dyDescent="0.25">
      <c r="A19" s="13">
        <v>16</v>
      </c>
      <c r="B19" s="26" t="s">
        <v>71</v>
      </c>
      <c r="C19" s="26" t="s">
        <v>72</v>
      </c>
      <c r="D19" s="22">
        <v>2007</v>
      </c>
      <c r="E19" s="22">
        <v>10</v>
      </c>
      <c r="F19" s="22">
        <v>15</v>
      </c>
      <c r="G19" s="14">
        <f t="shared" si="1"/>
        <v>39370</v>
      </c>
      <c r="H19" s="15" t="s">
        <v>113</v>
      </c>
      <c r="I19" s="44" t="s">
        <v>44</v>
      </c>
      <c r="J19" s="16" t="s">
        <v>46</v>
      </c>
      <c r="K19" s="15"/>
      <c r="L19" s="15" t="s">
        <v>3</v>
      </c>
      <c r="N19" s="32"/>
    </row>
    <row r="20" spans="1:14" ht="23.45" customHeight="1" x14ac:dyDescent="0.25">
      <c r="A20" s="13">
        <v>17</v>
      </c>
      <c r="B20" s="26" t="s">
        <v>73</v>
      </c>
      <c r="C20" s="26" t="s">
        <v>68</v>
      </c>
      <c r="D20" s="22">
        <v>2008</v>
      </c>
      <c r="E20" s="22">
        <v>6</v>
      </c>
      <c r="F20" s="22">
        <v>9</v>
      </c>
      <c r="G20" s="14">
        <f t="shared" si="1"/>
        <v>39608</v>
      </c>
      <c r="H20" s="15" t="s">
        <v>114</v>
      </c>
      <c r="I20" s="44" t="s">
        <v>44</v>
      </c>
      <c r="J20" s="16" t="s">
        <v>46</v>
      </c>
      <c r="K20" s="15"/>
      <c r="L20" s="15" t="s">
        <v>4</v>
      </c>
      <c r="N20" s="32"/>
    </row>
    <row r="21" spans="1:14" ht="23.45" customHeight="1" x14ac:dyDescent="0.25">
      <c r="A21" s="13">
        <v>18</v>
      </c>
      <c r="B21" s="26" t="s">
        <v>74</v>
      </c>
      <c r="C21" s="26" t="s">
        <v>75</v>
      </c>
      <c r="D21" s="22">
        <v>2008</v>
      </c>
      <c r="E21" s="22">
        <v>11</v>
      </c>
      <c r="F21" s="22">
        <v>25</v>
      </c>
      <c r="G21" s="14">
        <f t="shared" si="1"/>
        <v>39777</v>
      </c>
      <c r="H21" s="15" t="s">
        <v>115</v>
      </c>
      <c r="I21" s="44" t="s">
        <v>44</v>
      </c>
      <c r="J21" s="16" t="s">
        <v>46</v>
      </c>
      <c r="K21" s="15"/>
      <c r="L21" s="15" t="s">
        <v>4</v>
      </c>
      <c r="N21" s="32"/>
    </row>
    <row r="22" spans="1:14" ht="23.45" customHeight="1" x14ac:dyDescent="0.25">
      <c r="A22" s="13">
        <v>19</v>
      </c>
      <c r="B22" s="26" t="s">
        <v>76</v>
      </c>
      <c r="C22" s="26" t="s">
        <v>77</v>
      </c>
      <c r="D22" s="22">
        <v>1959</v>
      </c>
      <c r="E22" s="22">
        <v>9</v>
      </c>
      <c r="F22" s="22">
        <v>5</v>
      </c>
      <c r="G22" s="14">
        <f t="shared" si="1"/>
        <v>21798</v>
      </c>
      <c r="H22" s="15" t="s">
        <v>116</v>
      </c>
      <c r="I22" s="44" t="s">
        <v>44</v>
      </c>
      <c r="J22" s="16" t="s">
        <v>46</v>
      </c>
      <c r="K22" s="15"/>
      <c r="L22" s="15" t="s">
        <v>3</v>
      </c>
      <c r="N22" s="32"/>
    </row>
    <row r="23" spans="1:14" ht="23.45" customHeight="1" x14ac:dyDescent="0.25">
      <c r="A23" s="13">
        <v>20</v>
      </c>
      <c r="B23" s="26" t="s">
        <v>56</v>
      </c>
      <c r="C23" s="26" t="s">
        <v>78</v>
      </c>
      <c r="D23" s="22">
        <v>1985</v>
      </c>
      <c r="E23" s="22">
        <v>9</v>
      </c>
      <c r="F23" s="22">
        <v>1</v>
      </c>
      <c r="G23" s="14">
        <f t="shared" si="1"/>
        <v>31291</v>
      </c>
      <c r="H23" s="15" t="s">
        <v>117</v>
      </c>
      <c r="I23" s="44" t="s">
        <v>44</v>
      </c>
      <c r="J23" s="16" t="s">
        <v>46</v>
      </c>
      <c r="K23" s="15"/>
      <c r="L23" s="15" t="s">
        <v>4</v>
      </c>
      <c r="N23" s="32"/>
    </row>
    <row r="24" spans="1:14" ht="23.45" customHeight="1" x14ac:dyDescent="0.25">
      <c r="A24" s="13">
        <v>21</v>
      </c>
      <c r="B24" s="26" t="s">
        <v>79</v>
      </c>
      <c r="C24" s="26" t="s">
        <v>80</v>
      </c>
      <c r="D24" s="22">
        <v>2008</v>
      </c>
      <c r="E24" s="22">
        <v>8</v>
      </c>
      <c r="F24" s="22">
        <v>14</v>
      </c>
      <c r="G24" s="14">
        <f t="shared" si="1"/>
        <v>39674</v>
      </c>
      <c r="H24" s="15" t="s">
        <v>118</v>
      </c>
      <c r="I24" s="44" t="s">
        <v>44</v>
      </c>
      <c r="J24" s="16" t="s">
        <v>46</v>
      </c>
      <c r="K24" s="15"/>
      <c r="L24" s="15" t="s">
        <v>4</v>
      </c>
      <c r="N24" s="32"/>
    </row>
    <row r="25" spans="1:14" ht="23.45" customHeight="1" x14ac:dyDescent="0.25">
      <c r="A25" s="13">
        <v>22</v>
      </c>
      <c r="B25" s="26" t="s">
        <v>81</v>
      </c>
      <c r="C25" s="26" t="s">
        <v>82</v>
      </c>
      <c r="D25" s="22">
        <v>1988</v>
      </c>
      <c r="E25" s="22">
        <v>7</v>
      </c>
      <c r="F25" s="22">
        <v>25</v>
      </c>
      <c r="G25" s="14">
        <f t="shared" si="1"/>
        <v>32349</v>
      </c>
      <c r="H25" s="15" t="s">
        <v>119</v>
      </c>
      <c r="I25" s="44" t="s">
        <v>44</v>
      </c>
      <c r="J25" s="16" t="s">
        <v>46</v>
      </c>
      <c r="K25" s="15"/>
      <c r="L25" s="15" t="s">
        <v>4</v>
      </c>
      <c r="N25" s="32"/>
    </row>
    <row r="26" spans="1:14" ht="23.45" customHeight="1" x14ac:dyDescent="0.25">
      <c r="A26" s="13">
        <v>23</v>
      </c>
      <c r="B26" s="26" t="s">
        <v>58</v>
      </c>
      <c r="C26" s="26" t="s">
        <v>83</v>
      </c>
      <c r="D26" s="22">
        <v>1961</v>
      </c>
      <c r="E26" s="22">
        <v>11</v>
      </c>
      <c r="F26" s="22">
        <v>29</v>
      </c>
      <c r="G26" s="14">
        <f t="shared" si="1"/>
        <v>22614</v>
      </c>
      <c r="H26" s="15" t="s">
        <v>120</v>
      </c>
      <c r="I26" s="44" t="s">
        <v>44</v>
      </c>
      <c r="J26" s="16" t="s">
        <v>46</v>
      </c>
      <c r="K26" s="15"/>
      <c r="L26" s="15" t="s">
        <v>4</v>
      </c>
      <c r="N26" s="32"/>
    </row>
    <row r="27" spans="1:14" ht="23.45" customHeight="1" x14ac:dyDescent="0.25">
      <c r="A27" s="13">
        <v>24</v>
      </c>
      <c r="B27" s="26" t="s">
        <v>84</v>
      </c>
      <c r="C27" s="26" t="s">
        <v>85</v>
      </c>
      <c r="D27" s="22">
        <v>1997</v>
      </c>
      <c r="E27" s="22">
        <v>8</v>
      </c>
      <c r="F27" s="22">
        <v>29</v>
      </c>
      <c r="G27" s="14">
        <f t="shared" si="1"/>
        <v>35671</v>
      </c>
      <c r="H27" s="15" t="s">
        <v>121</v>
      </c>
      <c r="I27" s="44" t="s">
        <v>44</v>
      </c>
      <c r="J27" s="16" t="s">
        <v>46</v>
      </c>
      <c r="K27" s="15"/>
      <c r="L27" s="15" t="s">
        <v>4</v>
      </c>
      <c r="N27" s="32"/>
    </row>
    <row r="28" spans="1:14" ht="23.45" customHeight="1" x14ac:dyDescent="0.25">
      <c r="A28" s="13">
        <v>25</v>
      </c>
      <c r="B28" s="26" t="s">
        <v>86</v>
      </c>
      <c r="C28" s="26" t="s">
        <v>82</v>
      </c>
      <c r="D28" s="22">
        <v>2007</v>
      </c>
      <c r="E28" s="22">
        <v>7</v>
      </c>
      <c r="F28" s="22">
        <v>16</v>
      </c>
      <c r="G28" s="14">
        <f t="shared" si="1"/>
        <v>39279</v>
      </c>
      <c r="H28" s="15" t="s">
        <v>122</v>
      </c>
      <c r="I28" s="44" t="s">
        <v>44</v>
      </c>
      <c r="J28" s="16" t="s">
        <v>46</v>
      </c>
      <c r="K28" s="15"/>
      <c r="L28" s="15" t="s">
        <v>4</v>
      </c>
      <c r="N28" s="32"/>
    </row>
    <row r="29" spans="1:14" ht="23.45" customHeight="1" x14ac:dyDescent="0.25">
      <c r="A29" s="13">
        <v>26</v>
      </c>
      <c r="B29" s="26" t="s">
        <v>56</v>
      </c>
      <c r="C29" s="26" t="s">
        <v>87</v>
      </c>
      <c r="D29" s="22">
        <v>2001</v>
      </c>
      <c r="E29" s="22">
        <v>11</v>
      </c>
      <c r="F29" s="22">
        <v>4</v>
      </c>
      <c r="G29" s="14">
        <f t="shared" si="1"/>
        <v>37199</v>
      </c>
      <c r="H29" s="15" t="s">
        <v>123</v>
      </c>
      <c r="I29" s="44" t="s">
        <v>44</v>
      </c>
      <c r="J29" s="16" t="s">
        <v>46</v>
      </c>
      <c r="K29" s="15"/>
      <c r="L29" s="15" t="s">
        <v>3</v>
      </c>
      <c r="N29" s="32"/>
    </row>
    <row r="30" spans="1:14" ht="23.45" customHeight="1" x14ac:dyDescent="0.25">
      <c r="A30" s="13">
        <v>27</v>
      </c>
      <c r="B30" s="26" t="s">
        <v>88</v>
      </c>
      <c r="C30" s="26" t="s">
        <v>89</v>
      </c>
      <c r="D30" s="22">
        <v>2007</v>
      </c>
      <c r="E30" s="22">
        <v>11</v>
      </c>
      <c r="F30" s="22">
        <v>11</v>
      </c>
      <c r="G30" s="14">
        <f t="shared" si="1"/>
        <v>39397</v>
      </c>
      <c r="H30" s="15" t="s">
        <v>124</v>
      </c>
      <c r="I30" s="44" t="s">
        <v>44</v>
      </c>
      <c r="J30" s="16" t="s">
        <v>46</v>
      </c>
      <c r="K30" s="15"/>
      <c r="L30" s="15" t="s">
        <v>4</v>
      </c>
      <c r="N30" s="32"/>
    </row>
    <row r="31" spans="1:14" ht="23.45" customHeight="1" x14ac:dyDescent="0.25">
      <c r="A31" s="13">
        <v>28</v>
      </c>
      <c r="B31" s="26" t="s">
        <v>90</v>
      </c>
      <c r="C31" s="26" t="s">
        <v>91</v>
      </c>
      <c r="D31" s="22">
        <v>2008</v>
      </c>
      <c r="E31" s="22">
        <v>7</v>
      </c>
      <c r="F31" s="22">
        <v>25</v>
      </c>
      <c r="G31" s="14">
        <f t="shared" si="1"/>
        <v>39654</v>
      </c>
      <c r="H31" s="15" t="s">
        <v>125</v>
      </c>
      <c r="I31" s="44" t="s">
        <v>44</v>
      </c>
      <c r="J31" s="16" t="s">
        <v>46</v>
      </c>
      <c r="K31" s="15"/>
      <c r="L31" s="15" t="s">
        <v>4</v>
      </c>
      <c r="N31" s="32"/>
    </row>
    <row r="32" spans="1:14" ht="23.45" customHeight="1" x14ac:dyDescent="0.25">
      <c r="A32" s="13">
        <v>29</v>
      </c>
      <c r="B32" s="26" t="s">
        <v>92</v>
      </c>
      <c r="C32" s="26" t="s">
        <v>93</v>
      </c>
      <c r="D32" s="22">
        <v>2008</v>
      </c>
      <c r="E32" s="22">
        <v>7</v>
      </c>
      <c r="F32" s="22">
        <v>25</v>
      </c>
      <c r="G32" s="14">
        <f t="shared" si="1"/>
        <v>39654</v>
      </c>
      <c r="H32" s="15" t="s">
        <v>126</v>
      </c>
      <c r="I32" s="44" t="s">
        <v>44</v>
      </c>
      <c r="J32" s="16" t="s">
        <v>46</v>
      </c>
      <c r="K32" s="15"/>
      <c r="L32" s="15" t="s">
        <v>3</v>
      </c>
      <c r="N32" s="32"/>
    </row>
    <row r="33" spans="1:14" ht="23.45" customHeight="1" x14ac:dyDescent="0.25">
      <c r="A33" s="13">
        <v>30</v>
      </c>
      <c r="B33" s="26" t="s">
        <v>50</v>
      </c>
      <c r="C33" s="26" t="s">
        <v>94</v>
      </c>
      <c r="D33" s="22">
        <v>2006</v>
      </c>
      <c r="E33" s="22">
        <v>10</v>
      </c>
      <c r="F33" s="22">
        <v>7</v>
      </c>
      <c r="G33" s="14">
        <f t="shared" si="1"/>
        <v>38997</v>
      </c>
      <c r="H33" s="15" t="s">
        <v>127</v>
      </c>
      <c r="I33" s="44" t="s">
        <v>44</v>
      </c>
      <c r="J33" s="16" t="s">
        <v>46</v>
      </c>
      <c r="K33" s="15"/>
      <c r="L33" s="15" t="s">
        <v>3</v>
      </c>
      <c r="N33" s="32"/>
    </row>
    <row r="34" spans="1:14" ht="23.45" customHeight="1" x14ac:dyDescent="0.25">
      <c r="A34" s="13">
        <v>31</v>
      </c>
      <c r="B34" s="26" t="s">
        <v>73</v>
      </c>
      <c r="C34" s="26" t="s">
        <v>95</v>
      </c>
      <c r="D34" s="22">
        <v>2011</v>
      </c>
      <c r="E34" s="22">
        <v>1</v>
      </c>
      <c r="F34" s="22">
        <v>14</v>
      </c>
      <c r="G34" s="14">
        <f t="shared" si="1"/>
        <v>40557</v>
      </c>
      <c r="H34" s="15" t="s">
        <v>128</v>
      </c>
      <c r="I34" s="44" t="s">
        <v>44</v>
      </c>
      <c r="J34" s="16" t="s">
        <v>46</v>
      </c>
      <c r="K34" s="15"/>
      <c r="L34" s="15" t="s">
        <v>3</v>
      </c>
      <c r="N34" s="32"/>
    </row>
    <row r="35" spans="1:14" ht="23.45" customHeight="1" x14ac:dyDescent="0.25">
      <c r="A35" s="13">
        <v>32</v>
      </c>
      <c r="B35" s="26" t="s">
        <v>96</v>
      </c>
      <c r="C35" s="26" t="s">
        <v>97</v>
      </c>
      <c r="D35" s="22">
        <v>2008</v>
      </c>
      <c r="E35" s="22">
        <v>5</v>
      </c>
      <c r="F35" s="22">
        <v>30</v>
      </c>
      <c r="G35" s="14">
        <f t="shared" si="1"/>
        <v>39598</v>
      </c>
      <c r="H35" s="15" t="s">
        <v>129</v>
      </c>
      <c r="I35" s="44" t="s">
        <v>44</v>
      </c>
      <c r="J35" s="16" t="s">
        <v>46</v>
      </c>
      <c r="K35" s="15"/>
      <c r="L35" s="15" t="s">
        <v>4</v>
      </c>
      <c r="N35" s="32"/>
    </row>
    <row r="36" spans="1:14" ht="23.45" customHeight="1" x14ac:dyDescent="0.25">
      <c r="A36" s="13">
        <v>33</v>
      </c>
      <c r="B36" s="26" t="s">
        <v>98</v>
      </c>
      <c r="C36" s="26" t="s">
        <v>97</v>
      </c>
      <c r="D36" s="22">
        <v>2007</v>
      </c>
      <c r="E36" s="22">
        <v>2</v>
      </c>
      <c r="F36" s="22">
        <v>27</v>
      </c>
      <c r="G36" s="14">
        <f t="shared" si="1"/>
        <v>39140</v>
      </c>
      <c r="H36" s="15" t="s">
        <v>130</v>
      </c>
      <c r="I36" s="44" t="s">
        <v>44</v>
      </c>
      <c r="J36" s="16" t="s">
        <v>46</v>
      </c>
      <c r="K36" s="15"/>
      <c r="L36" s="15" t="s">
        <v>3</v>
      </c>
      <c r="N36" s="32"/>
    </row>
    <row r="37" spans="1:14" ht="23.45" customHeight="1" x14ac:dyDescent="0.25">
      <c r="A37" s="13">
        <v>34</v>
      </c>
      <c r="B37" s="26" t="s">
        <v>99</v>
      </c>
      <c r="C37" s="26" t="s">
        <v>100</v>
      </c>
      <c r="D37" s="22">
        <v>2007</v>
      </c>
      <c r="E37" s="22">
        <v>4</v>
      </c>
      <c r="F37" s="22">
        <v>27</v>
      </c>
      <c r="G37" s="14">
        <f t="shared" si="1"/>
        <v>39199</v>
      </c>
      <c r="H37" s="15" t="s">
        <v>131</v>
      </c>
      <c r="I37" s="44" t="s">
        <v>44</v>
      </c>
      <c r="J37" s="16" t="s">
        <v>46</v>
      </c>
      <c r="K37" s="26"/>
      <c r="L37" s="15" t="s">
        <v>4</v>
      </c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44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8:H93 H4:H6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 xml:space="preserve">Rudar   </v>
      </c>
      <c r="C2" s="4" t="str">
        <f>obrazac!B4</f>
        <v>Radnović</v>
      </c>
      <c r="D2" s="4" t="str">
        <f>obrazac!C4</f>
        <v>Petar</v>
      </c>
      <c r="E2" s="39">
        <f>obrazac!G4</f>
        <v>38081</v>
      </c>
      <c r="F2" s="4" t="str">
        <f>obrazac!H4</f>
        <v>1920</v>
      </c>
      <c r="G2" s="4" t="str">
        <f>obrazac!J4</f>
        <v>produženje</v>
      </c>
      <c r="H2" s="4" t="str">
        <f>obrazac!K4</f>
        <v>Mladost Zemun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 xml:space="preserve">Rudar   </v>
      </c>
      <c r="C3" s="4" t="str">
        <f>obrazac!B5</f>
        <v>Milosavljević</v>
      </c>
      <c r="D3" s="4" t="str">
        <f>obrazac!C5</f>
        <v xml:space="preserve"> Darko</v>
      </c>
      <c r="E3" s="39">
        <f>obrazac!G5</f>
        <v>33665</v>
      </c>
      <c r="F3" s="4" t="str">
        <f>obrazac!H5</f>
        <v>6032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 xml:space="preserve">Rudar   </v>
      </c>
      <c r="C4" s="4" t="str">
        <f>obrazac!B6</f>
        <v>Tasovac</v>
      </c>
      <c r="D4" s="4" t="str">
        <f>obrazac!C6</f>
        <v>Ognjen</v>
      </c>
      <c r="E4" s="39">
        <f>obrazac!G6</f>
        <v>37471</v>
      </c>
      <c r="F4" s="4" t="str">
        <f>obrazac!H6</f>
        <v>3724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 xml:space="preserve">Rudar   </v>
      </c>
      <c r="C5" s="4" t="str">
        <f>obrazac!B7</f>
        <v xml:space="preserve">Milošević </v>
      </c>
      <c r="D5" s="4" t="str">
        <f>obrazac!C7</f>
        <v>Bojan</v>
      </c>
      <c r="E5" s="39">
        <f>obrazac!G7</f>
        <v>37218</v>
      </c>
      <c r="F5" s="4" t="str">
        <f>obrazac!H8</f>
        <v>6669</v>
      </c>
      <c r="G5" s="4" t="str">
        <f>obrazac!J7</f>
        <v>Zvezda konatice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 xml:space="preserve">Rudar   </v>
      </c>
      <c r="C6" s="4" t="str">
        <f>obrazac!B8</f>
        <v xml:space="preserve">Jovanović </v>
      </c>
      <c r="D6" s="4" t="str">
        <f>obrazac!C8</f>
        <v>Slađan</v>
      </c>
      <c r="E6" s="39">
        <f>obrazac!G8</f>
        <v>23308</v>
      </c>
      <c r="F6" s="4" t="str">
        <f>obrazac!H9</f>
        <v>4100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 xml:space="preserve">Rudar   </v>
      </c>
      <c r="C7" s="4" t="str">
        <f>obrazac!B9</f>
        <v xml:space="preserve">Stević </v>
      </c>
      <c r="D7" s="4" t="str">
        <f>obrazac!C9</f>
        <v>Goran</v>
      </c>
      <c r="E7" s="39">
        <f>obrazac!G9</f>
        <v>22419</v>
      </c>
      <c r="F7" s="4" t="str">
        <f>obrazac!H10</f>
        <v>7560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 xml:space="preserve">Rudar   </v>
      </c>
      <c r="C8" s="4" t="str">
        <f>obrazac!B10</f>
        <v xml:space="preserve">Arsić </v>
      </c>
      <c r="D8" s="4" t="str">
        <f>obrazac!C10</f>
        <v>Aleksandar</v>
      </c>
      <c r="E8" s="39">
        <f>obrazac!G10</f>
        <v>36073</v>
      </c>
      <c r="F8" s="4" t="str">
        <f>obrazac!H11</f>
        <v>4506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 xml:space="preserve">Rudar   </v>
      </c>
      <c r="C9" s="4" t="str">
        <f>obrazac!B11</f>
        <v>Đorđević</v>
      </c>
      <c r="D9" s="4" t="str">
        <f>obrazac!C11</f>
        <v>Stefan</v>
      </c>
      <c r="E9" s="39">
        <f>obrazac!G11</f>
        <v>38521</v>
      </c>
      <c r="F9" s="4" t="str">
        <f>obrazac!H12</f>
        <v>6668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 xml:space="preserve">Rudar   </v>
      </c>
      <c r="C10" s="4" t="str">
        <f>obrazac!B12</f>
        <v xml:space="preserve">Radović  </v>
      </c>
      <c r="D10" s="4" t="str">
        <f>obrazac!C12</f>
        <v>Milan</v>
      </c>
      <c r="E10" s="39">
        <f>obrazac!G12</f>
        <v>19203</v>
      </c>
      <c r="F10" s="4" t="str">
        <f>obrazac!H13</f>
        <v>2539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 xml:space="preserve">Rudar   </v>
      </c>
      <c r="C11" s="4" t="str">
        <f>obrazac!B13</f>
        <v xml:space="preserve">Ognjanović </v>
      </c>
      <c r="D11" s="4" t="str">
        <f>obrazac!C13</f>
        <v>Saša</v>
      </c>
      <c r="E11" s="39">
        <f>obrazac!G13</f>
        <v>24332</v>
      </c>
      <c r="F11" s="4" t="str">
        <f>obrazac!H14</f>
        <v>2518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 xml:space="preserve">Rudar   </v>
      </c>
      <c r="C12" s="4" t="str">
        <f>obrazac!B14</f>
        <v>Bundalo</v>
      </c>
      <c r="D12" s="4" t="str">
        <f>obrazac!C14</f>
        <v>Nikola</v>
      </c>
      <c r="E12" s="39">
        <f>obrazac!G14</f>
        <v>38882</v>
      </c>
      <c r="F12" s="4">
        <f>obrazac!H15</f>
        <v>0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 xml:space="preserve">Rudar   </v>
      </c>
      <c r="C13" s="4" t="str">
        <f>obrazac!B15</f>
        <v xml:space="preserve">Životić </v>
      </c>
      <c r="D13" s="4" t="str">
        <f>obrazac!C15</f>
        <v>Darko</v>
      </c>
      <c r="E13" s="39">
        <f>obrazac!G15</f>
        <v>32738</v>
      </c>
      <c r="F13" s="4" t="str">
        <f>obrazac!H16</f>
        <v>3055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 xml:space="preserve">Rudar   </v>
      </c>
      <c r="C14" s="4" t="str">
        <f>obrazac!B16</f>
        <v xml:space="preserve">Antonijević </v>
      </c>
      <c r="D14" s="4" t="str">
        <f>obrazac!C16</f>
        <v>Nikola</v>
      </c>
      <c r="E14" s="39">
        <f>obrazac!G16</f>
        <v>38723</v>
      </c>
      <c r="F14" s="4" t="str">
        <f>obrazac!H17</f>
        <v>3050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 xml:space="preserve">Rudar   </v>
      </c>
      <c r="C15" s="4" t="str">
        <f>obrazac!B17</f>
        <v>Mladenović</v>
      </c>
      <c r="D15" s="4" t="str">
        <f>obrazac!C17</f>
        <v>Sofija</v>
      </c>
      <c r="E15" s="39">
        <f>obrazac!G17</f>
        <v>39924</v>
      </c>
      <c r="F15" s="4" t="str">
        <f>obrazac!H18</f>
        <v>3051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 xml:space="preserve">Rudar   </v>
      </c>
      <c r="C16" s="4" t="str">
        <f>obrazac!B18</f>
        <v xml:space="preserve">Maljići </v>
      </c>
      <c r="D16" s="4" t="str">
        <f>obrazac!C18</f>
        <v>Ana</v>
      </c>
      <c r="E16" s="39">
        <f>obrazac!G18</f>
        <v>40011</v>
      </c>
      <c r="F16" s="4" t="str">
        <f>obrazac!H19</f>
        <v>3058</v>
      </c>
      <c r="G16" s="4" t="str">
        <f>obrazac!J18</f>
        <v>produženje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 xml:space="preserve">Rudar   </v>
      </c>
      <c r="C17" s="4" t="str">
        <f>obrazac!B19</f>
        <v xml:space="preserve">Kovačević </v>
      </c>
      <c r="D17" s="4" t="str">
        <f>obrazac!C19</f>
        <v>Pavle</v>
      </c>
      <c r="E17" s="39">
        <f>obrazac!G19</f>
        <v>39370</v>
      </c>
      <c r="F17" s="4" t="str">
        <f>obrazac!H20</f>
        <v>3053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 xml:space="preserve">Rudar   </v>
      </c>
      <c r="C18" s="4" t="str">
        <f>obrazac!B20</f>
        <v xml:space="preserve">Cvejić </v>
      </c>
      <c r="D18" s="4" t="str">
        <f>obrazac!C20</f>
        <v>Sofija</v>
      </c>
      <c r="E18" s="39">
        <f>obrazac!G20</f>
        <v>39608</v>
      </c>
      <c r="F18" s="4" t="str">
        <f>obrazac!H21</f>
        <v>3048</v>
      </c>
      <c r="G18" s="4" t="str">
        <f>obrazac!J20</f>
        <v>produženje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 xml:space="preserve">Rudar   </v>
      </c>
      <c r="C19" s="4" t="str">
        <f>obrazac!B21</f>
        <v>Marković</v>
      </c>
      <c r="D19" s="4" t="str">
        <f>obrazac!C21</f>
        <v>Petra</v>
      </c>
      <c r="E19" s="39">
        <f>obrazac!G21</f>
        <v>39777</v>
      </c>
      <c r="F19" s="4" t="str">
        <f>obrazac!H22</f>
        <v>3033</v>
      </c>
      <c r="G19" s="4" t="str">
        <f>obrazac!J21</f>
        <v>produženje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 xml:space="preserve">Rudar   </v>
      </c>
      <c r="C20" s="4" t="str">
        <f>obrazac!B22</f>
        <v>Novaković</v>
      </c>
      <c r="D20" s="4" t="str">
        <f>obrazac!C22</f>
        <v xml:space="preserve"> Mališa</v>
      </c>
      <c r="E20" s="39">
        <f>obrazac!G22</f>
        <v>21798</v>
      </c>
      <c r="F20" s="4" t="str">
        <f>obrazac!H23</f>
        <v>3040</v>
      </c>
      <c r="G20" s="4" t="str">
        <f>obrazac!J22</f>
        <v>produženje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 xml:space="preserve">Rudar   </v>
      </c>
      <c r="C21" s="4" t="str">
        <f>obrazac!B23</f>
        <v>Đorđević</v>
      </c>
      <c r="D21" s="4" t="str">
        <f>obrazac!C23</f>
        <v>Jelena</v>
      </c>
      <c r="E21" s="39">
        <f>obrazac!G23</f>
        <v>31291</v>
      </c>
      <c r="F21" s="4" t="str">
        <f>obrazac!H24</f>
        <v>3045</v>
      </c>
      <c r="G21" s="4" t="str">
        <f>obrazac!J23</f>
        <v>produženje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 xml:space="preserve">Rudar   </v>
      </c>
      <c r="C22" s="4" t="str">
        <f>obrazac!B24</f>
        <v>Janković</v>
      </c>
      <c r="D22" s="4" t="str">
        <f>obrazac!C24</f>
        <v>Teodora</v>
      </c>
      <c r="E22" s="39">
        <f>obrazac!G24</f>
        <v>39674</v>
      </c>
      <c r="F22" s="4" t="str">
        <f>obrazac!H25</f>
        <v>3043</v>
      </c>
      <c r="G22" s="4" t="str">
        <f>obrazac!J24</f>
        <v>produženje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 xml:space="preserve">Rudar   </v>
      </c>
      <c r="C23" s="4" t="str">
        <f>obrazac!B25</f>
        <v xml:space="preserve">Dimitrijević </v>
      </c>
      <c r="D23" s="4" t="str">
        <f>obrazac!C25</f>
        <v>Marija</v>
      </c>
      <c r="E23" s="39">
        <f>obrazac!G25</f>
        <v>32349</v>
      </c>
      <c r="F23" s="4" t="str">
        <f>obrazac!H26</f>
        <v>3039</v>
      </c>
      <c r="G23" s="4" t="str">
        <f>obrazac!J25</f>
        <v>produženje</v>
      </c>
      <c r="H23" s="4">
        <f>obrazac!K25</f>
        <v>0</v>
      </c>
      <c r="I23" s="4" t="str">
        <f>obrazac!L25</f>
        <v>Ž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 xml:space="preserve">Rudar   </v>
      </c>
      <c r="C24" s="4" t="str">
        <f>obrazac!B26</f>
        <v xml:space="preserve">Radović  </v>
      </c>
      <c r="D24" s="4" t="str">
        <f>obrazac!C26</f>
        <v>Jasna</v>
      </c>
      <c r="E24" s="39">
        <f>obrazac!G26</f>
        <v>22614</v>
      </c>
      <c r="F24" s="4" t="str">
        <f>obrazac!H27</f>
        <v>3044</v>
      </c>
      <c r="G24" s="4" t="str">
        <f>obrazac!J26</f>
        <v>produženje</v>
      </c>
      <c r="H24" s="4">
        <f>obrazac!K26</f>
        <v>0</v>
      </c>
      <c r="I24" s="4" t="str">
        <f>obrazac!L26</f>
        <v>Ž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 xml:space="preserve">Rudar   </v>
      </c>
      <c r="C25" s="4" t="str">
        <f>obrazac!B27</f>
        <v xml:space="preserve">Vasić </v>
      </c>
      <c r="D25" s="4" t="str">
        <f>obrazac!C27</f>
        <v>Marina</v>
      </c>
      <c r="E25" s="39">
        <f>obrazac!G27</f>
        <v>35671</v>
      </c>
      <c r="F25" s="4" t="str">
        <f>obrazac!H28</f>
        <v>3046</v>
      </c>
      <c r="G25" s="4" t="str">
        <f>obrazac!J27</f>
        <v>produženje</v>
      </c>
      <c r="H25" s="4">
        <f>obrazac!K27</f>
        <v>0</v>
      </c>
      <c r="I25" s="4" t="str">
        <f>obrazac!L27</f>
        <v>Ž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 xml:space="preserve">Rudar   </v>
      </c>
      <c r="C26" s="4" t="str">
        <f>obrazac!B28</f>
        <v xml:space="preserve">Milovanović </v>
      </c>
      <c r="D26" s="4" t="str">
        <f>obrazac!C28</f>
        <v>Marija</v>
      </c>
      <c r="E26" s="39">
        <f>obrazac!G28</f>
        <v>39279</v>
      </c>
      <c r="F26" s="4" t="str">
        <f>obrazac!H29</f>
        <v>3034</v>
      </c>
      <c r="G26" s="4" t="str">
        <f>obrazac!J28</f>
        <v>produženje</v>
      </c>
      <c r="H26" s="4">
        <f>obrazac!K28</f>
        <v>0</v>
      </c>
      <c r="I26" s="4" t="str">
        <f>obrazac!L28</f>
        <v>Ž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 xml:space="preserve">Rudar   </v>
      </c>
      <c r="C27" s="4" t="str">
        <f>obrazac!B29</f>
        <v>Đorđević</v>
      </c>
      <c r="D27" s="4" t="str">
        <f>obrazac!C29</f>
        <v>Predrag</v>
      </c>
      <c r="E27" s="39">
        <f>obrazac!G29</f>
        <v>37199</v>
      </c>
      <c r="F27" s="4" t="str">
        <f>obrazac!H30</f>
        <v>3049</v>
      </c>
      <c r="G27" s="4" t="str">
        <f>obrazac!J29</f>
        <v>produženje</v>
      </c>
      <c r="H27" s="4">
        <f>obrazac!K29</f>
        <v>0</v>
      </c>
      <c r="I27" s="4" t="str">
        <f>obrazac!L29</f>
        <v>M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 xml:space="preserve">Rudar   </v>
      </c>
      <c r="C28" s="4" t="str">
        <f>obrazac!B30</f>
        <v xml:space="preserve">Đorđević </v>
      </c>
      <c r="D28" s="4" t="str">
        <f>obrazac!C30</f>
        <v>Emilija</v>
      </c>
      <c r="E28" s="39">
        <f>obrazac!G30</f>
        <v>39397</v>
      </c>
      <c r="F28" s="4" t="str">
        <f>obrazac!H31</f>
        <v>3052</v>
      </c>
      <c r="G28" s="4" t="str">
        <f>obrazac!J30</f>
        <v>produženje</v>
      </c>
      <c r="H28" s="4">
        <f>obrazac!K30</f>
        <v>0</v>
      </c>
      <c r="I28" s="4" t="str">
        <f>obrazac!L30</f>
        <v>Ž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 xml:space="preserve">Rudar   </v>
      </c>
      <c r="C29" s="4" t="str">
        <f>obrazac!B31</f>
        <v>Maksimović</v>
      </c>
      <c r="D29" s="4" t="str">
        <f>obrazac!C31</f>
        <v>Mina</v>
      </c>
      <c r="E29" s="39">
        <f>obrazac!G31</f>
        <v>39654</v>
      </c>
      <c r="F29" s="4" t="str">
        <f>obrazac!H32</f>
        <v>3057</v>
      </c>
      <c r="G29" s="4" t="str">
        <f>obrazac!J31</f>
        <v>produženje</v>
      </c>
      <c r="H29" s="4">
        <f>obrazac!K31</f>
        <v>0</v>
      </c>
      <c r="I29" s="4" t="str">
        <f>obrazac!L31</f>
        <v>Ž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 xml:space="preserve">Rudar   </v>
      </c>
      <c r="C30" s="4" t="str">
        <f>obrazac!B32</f>
        <v xml:space="preserve">Ninković </v>
      </c>
      <c r="D30" s="4" t="str">
        <f>obrazac!C32</f>
        <v>Uroš</v>
      </c>
      <c r="E30" s="39">
        <f>obrazac!G32</f>
        <v>39654</v>
      </c>
      <c r="F30" s="4" t="str">
        <f>obrazac!H33</f>
        <v>3059</v>
      </c>
      <c r="G30" s="4" t="str">
        <f>obrazac!J32</f>
        <v>produženje</v>
      </c>
      <c r="H30" s="4">
        <f>obrazac!K32</f>
        <v>0</v>
      </c>
      <c r="I30" s="4" t="str">
        <f>obrazac!L32</f>
        <v>M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 xml:space="preserve">Rudar   </v>
      </c>
      <c r="C31" s="4" t="str">
        <f>obrazac!B33</f>
        <v xml:space="preserve">Jovanović </v>
      </c>
      <c r="D31" s="4" t="str">
        <f>obrazac!C33</f>
        <v>Miloš</v>
      </c>
      <c r="E31" s="39">
        <f>obrazac!G33</f>
        <v>38997</v>
      </c>
      <c r="F31" s="4" t="str">
        <f>obrazac!H34</f>
        <v>3060</v>
      </c>
      <c r="G31" s="4" t="str">
        <f>obrazac!J33</f>
        <v>produženje</v>
      </c>
      <c r="H31" s="4">
        <f>obrazac!K33</f>
        <v>0</v>
      </c>
      <c r="I31" s="4" t="str">
        <f>obrazac!L33</f>
        <v>M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 xml:space="preserve">Rudar   </v>
      </c>
      <c r="C32" s="4" t="str">
        <f>obrazac!B34</f>
        <v xml:space="preserve">Cvejić </v>
      </c>
      <c r="D32" s="4" t="str">
        <f>obrazac!C34</f>
        <v xml:space="preserve"> Vasilije</v>
      </c>
      <c r="E32" s="39">
        <f>obrazac!G34</f>
        <v>40557</v>
      </c>
      <c r="F32" s="4" t="str">
        <f>obrazac!H35</f>
        <v>3054</v>
      </c>
      <c r="G32" s="4" t="str">
        <f>obrazac!J34</f>
        <v>produženje</v>
      </c>
      <c r="H32" s="4">
        <f>obrazac!K34</f>
        <v>0</v>
      </c>
      <c r="I32" s="4" t="str">
        <f>obrazac!L34</f>
        <v>M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 xml:space="preserve">Rudar   </v>
      </c>
      <c r="C33" s="4" t="str">
        <f>obrazac!B35</f>
        <v xml:space="preserve">Živković </v>
      </c>
      <c r="D33" s="4" t="str">
        <f>obrazac!C35</f>
        <v>Andrijana</v>
      </c>
      <c r="E33" s="39">
        <f>obrazac!G35</f>
        <v>39598</v>
      </c>
      <c r="F33" s="4" t="str">
        <f>obrazac!H36</f>
        <v>3056</v>
      </c>
      <c r="G33" s="4" t="str">
        <f>obrazac!J35</f>
        <v>produženje</v>
      </c>
      <c r="H33" s="4">
        <f>obrazac!K35</f>
        <v>0</v>
      </c>
      <c r="I33" s="4" t="str">
        <f>obrazac!L35</f>
        <v>Ž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 xml:space="preserve">Rudar   </v>
      </c>
      <c r="C34" s="4" t="str">
        <f>obrazac!B36</f>
        <v xml:space="preserve">Ćirić </v>
      </c>
      <c r="D34" s="4" t="str">
        <f>obrazac!C36</f>
        <v>Andrijana</v>
      </c>
      <c r="E34" s="39">
        <f>obrazac!G36</f>
        <v>39140</v>
      </c>
      <c r="F34" s="4" t="str">
        <f>obrazac!H37</f>
        <v>3047</v>
      </c>
      <c r="G34" s="4" t="str">
        <f>obrazac!J36</f>
        <v>produženje</v>
      </c>
      <c r="H34" s="4">
        <f>obrazac!K36</f>
        <v>0</v>
      </c>
      <c r="I34" s="4" t="str">
        <f>obrazac!L36</f>
        <v>M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 xml:space="preserve">Rudar   </v>
      </c>
      <c r="C35" s="4" t="str">
        <f>obrazac!B37</f>
        <v xml:space="preserve">Miloradović </v>
      </c>
      <c r="D35" s="4" t="str">
        <f>obrazac!C37</f>
        <v>Jovana</v>
      </c>
      <c r="E35" s="39">
        <f>obrazac!G37</f>
        <v>39199</v>
      </c>
      <c r="F35" s="4">
        <f>obrazac!H38</f>
        <v>0</v>
      </c>
      <c r="G35" s="4" t="str">
        <f>obrazac!J37</f>
        <v>produženje</v>
      </c>
      <c r="H35" s="4">
        <f>obrazac!K37</f>
        <v>0</v>
      </c>
      <c r="I35" s="4" t="str">
        <f>obrazac!L37</f>
        <v>Ž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 xml:space="preserve">Rudar   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obrazac!H39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 xml:space="preserve">Rudar   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obrazac!H40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 xml:space="preserve">Rudar   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obrazac!H41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 xml:space="preserve">Rudar   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obrazac!H42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 xml:space="preserve">Rudar   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obrazac!H43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 xml:space="preserve">Rudar   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obrazac!H44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 xml:space="preserve">Rudar   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 t="e">
        <f>obrazac!#REF!</f>
        <v>#REF!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 xml:space="preserve">Rudar   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 xml:space="preserve">Rudar   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 xml:space="preserve">Rudar   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 xml:space="preserve">Rudar   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 xml:space="preserve">Rudar   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 xml:space="preserve">Rudar   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 xml:space="preserve">Rudar   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 xml:space="preserve">Rudar   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 xml:space="preserve">Rudar   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 xml:space="preserve">Rudar   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 xml:space="preserve">Rudar   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 xml:space="preserve">Rudar   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 xml:space="preserve">Rudar   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 xml:space="preserve">Rudar   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 xml:space="preserve">Rudar   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 xml:space="preserve">Rudar   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 xml:space="preserve">Rudar   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 xml:space="preserve">Rudar   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 xml:space="preserve">Rudar   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 xml:space="preserve">Rudar   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 xml:space="preserve">Rudar   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 xml:space="preserve">Rudar   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 xml:space="preserve">Rudar   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 xml:space="preserve">Rudar   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 xml:space="preserve">Rudar   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 xml:space="preserve">Rudar   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 xml:space="preserve">Rudar   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 xml:space="preserve">Rudar   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 xml:space="preserve">Rudar   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 xml:space="preserve">Rudar   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 xml:space="preserve">Rudar   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 xml:space="preserve">Rudar   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 xml:space="preserve">Rudar   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 xml:space="preserve">Rudar   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 xml:space="preserve">Rudar   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 xml:space="preserve">Rudar   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 xml:space="preserve">Rudar   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 xml:space="preserve">Rudar   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 xml:space="preserve">Rudar   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 xml:space="preserve">Rudar   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 xml:space="preserve">Rudar   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 xml:space="preserve">Rudar   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 xml:space="preserve">Rudar   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 xml:space="preserve">Rudar   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 xml:space="preserve">Rudar   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 xml:space="preserve">Rudar   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 xml:space="preserve">Rudar   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 xml:space="preserve">Rudar   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2021-09-08T11:58:27Z</dcterms:modified>
</cp:coreProperties>
</file>